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9 месяцев2019\постановление\"/>
    </mc:Choice>
  </mc:AlternateContent>
  <bookViews>
    <workbookView xWindow="360" yWindow="105" windowWidth="11340" windowHeight="6285"/>
  </bookViews>
  <sheets>
    <sheet name="на 01.10.2019" sheetId="2" r:id="rId1"/>
  </sheets>
  <definedNames>
    <definedName name="_xlnm.Print_Area" localSheetId="0">'на 01.10.2019'!$A$1:$D$135</definedName>
  </definedNames>
  <calcPr calcId="152511"/>
</workbook>
</file>

<file path=xl/calcChain.xml><?xml version="1.0" encoding="utf-8"?>
<calcChain xmlns="http://schemas.openxmlformats.org/spreadsheetml/2006/main">
  <c r="C116" i="2" l="1"/>
  <c r="C123" i="2"/>
  <c r="D133" i="2"/>
  <c r="D130" i="2"/>
  <c r="D128" i="2"/>
  <c r="D123" i="2"/>
  <c r="D120" i="2" s="1"/>
  <c r="D116" i="2"/>
  <c r="D77" i="2"/>
  <c r="D67" i="2" s="1"/>
  <c r="D57" i="2"/>
  <c r="D45" i="2"/>
  <c r="D103" i="2"/>
  <c r="D102" i="2" s="1"/>
  <c r="D64" i="2"/>
  <c r="D42" i="2"/>
  <c r="D38" i="2"/>
  <c r="D35" i="2"/>
  <c r="D30" i="2"/>
  <c r="D26" i="2"/>
  <c r="D21" i="2"/>
  <c r="D18" i="2"/>
  <c r="D15" i="2"/>
  <c r="D13" i="2" s="1"/>
  <c r="C133" i="2"/>
  <c r="C42" i="2"/>
  <c r="C45" i="2"/>
  <c r="C131" i="2"/>
  <c r="C130" i="2" s="1"/>
  <c r="C122" i="2"/>
  <c r="C112" i="2"/>
  <c r="C103" i="2"/>
  <c r="C102" i="2" s="1"/>
  <c r="C81" i="2"/>
  <c r="C80" i="2"/>
  <c r="C64" i="2"/>
  <c r="C38" i="2"/>
  <c r="C35" i="2"/>
  <c r="C26" i="2"/>
  <c r="C21" i="2"/>
  <c r="C18" i="2"/>
  <c r="C15" i="2"/>
  <c r="C13" i="2" l="1"/>
  <c r="C77" i="2"/>
  <c r="C67" i="2" s="1"/>
  <c r="D63" i="2"/>
  <c r="D61" i="2" s="1"/>
  <c r="D135" i="2" s="1"/>
  <c r="C120" i="2"/>
  <c r="C63" i="2" l="1"/>
  <c r="C61" i="2" s="1"/>
  <c r="C135" i="2" s="1"/>
</calcChain>
</file>

<file path=xl/sharedStrings.xml><?xml version="1.0" encoding="utf-8"?>
<sst xmlns="http://schemas.openxmlformats.org/spreadsheetml/2006/main" count="185" uniqueCount="185">
  <si>
    <t>Налог на доходы физических лиц</t>
  </si>
  <si>
    <t>НАЛОГИ НА СОВОКУПНЫЙ ДОХОД</t>
  </si>
  <si>
    <t>Плата за негативное воздействие на окружающую среду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</si>
  <si>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</si>
  <si>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</si>
  <si>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ШТРАФЫ, САНКЦИИ, ВОЗМЕЩЕНИЕ УЩЕРБА</t>
  </si>
  <si>
    <t>БЕЗВОЗМЕЗДНЫЕ ПОСТУПЛЕНИЯ</t>
  </si>
  <si>
    <t>Государственная пошлина за государственную регистрацию, а также за совершение прочих юридически значимых действий</t>
  </si>
  <si>
    <t>НАЛОГИ НА ПРИБЫЛЬ, ДОХОДЫ</t>
  </si>
  <si>
    <t>ПЛАТЕЖИ ПРИ ПОЛЬЗОВАНИИ ПРИРОДНЫМИ РЕСУРСАМИ</t>
  </si>
  <si>
    <t>ДОХОДЫ ОТ ПРОДАЖИ МАТЕРИАЛЬНЫХ И НЕМАТЕРИАЛЬНЫХ АКТИВОВ</t>
  </si>
  <si>
    <t>1 00 00000 00 0000 000</t>
  </si>
  <si>
    <t>1 01 00000 00 0000 000</t>
  </si>
  <si>
    <t>1 01 02000 01 0000 110</t>
  </si>
  <si>
    <t>1 03 00000 00 0000 000</t>
  </si>
  <si>
    <t>1 03 02000 01 0000 110</t>
  </si>
  <si>
    <t>1 05 00000 00 0000 000</t>
  </si>
  <si>
    <t>1 08 00000 00 0000 000</t>
  </si>
  <si>
    <t>1 08 07000 01 0000 110</t>
  </si>
  <si>
    <t>1 12 00000 00 0000 000</t>
  </si>
  <si>
    <t>1 12 01000 01 0000 120</t>
  </si>
  <si>
    <t>1 14 00000 00 0000 000</t>
  </si>
  <si>
    <t>1 16 00000 00 0000 000</t>
  </si>
  <si>
    <t>2 00 00000 00 0000 000</t>
  </si>
  <si>
    <t>Наименование доходов</t>
  </si>
  <si>
    <t>Код бюджетной классификации Российской Федерации</t>
  </si>
  <si>
    <t xml:space="preserve">Иные межбюджетные трансферты </t>
  </si>
  <si>
    <t>1 14 06000 00 0000 430</t>
  </si>
  <si>
    <t>ГОСУДАРСТВЕННАЯ ПОШЛИНА</t>
  </si>
  <si>
    <t>1 16 90000 00 0000 140</t>
  </si>
  <si>
    <t>2 02 00000 00 0000 000</t>
  </si>
  <si>
    <t>Прочие поступления от денежных взысканий (штрафов) и иных сумм в возмещение ущерба</t>
  </si>
  <si>
    <t>НАЛОГОВЫЕ И НЕНАЛОГОВЫЕ ДОХОДЫ</t>
  </si>
  <si>
    <t>1 16 30000 01 0000 140</t>
  </si>
  <si>
    <t>БЕЗВОЗМЕЗДНЫЕ ПОСТУПЛЕНИЯ ОТ ДРУГИХ БЮДЖЕТОВ БЮДЖЕТНОЙ СИСТЕМЫ РОССИЙСКОЙ ФЕДЕРАЦИИ</t>
  </si>
  <si>
    <t>Всего доходов</t>
  </si>
  <si>
    <t>Денежные взыскания (штрафы) за правонарушения в области дорожного движения</t>
  </si>
  <si>
    <t>1 16 25000 00 0000 140</t>
  </si>
  <si>
    <t>Субсидии бюджетам бюджетной системы Российской Федерации (межбюджетные субсидии)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</si>
  <si>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</si>
  <si>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</si>
  <si>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</si>
  <si>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Доходы от продажи земельных участков, находящихся в государственной и муниципальной собственности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</si>
  <si>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</si>
  <si>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1 14 02000 00 0000 000</t>
  </si>
  <si>
    <t>2 02 30000 00 0000 150</t>
  </si>
  <si>
    <t>2 02 10000 00 0000 150</t>
  </si>
  <si>
    <t>2 02 20000 00 0000 150</t>
  </si>
  <si>
    <t>Единый налог на вмененный доход для отдельных видов деятельности</t>
  </si>
  <si>
    <t>1 05 02000 02 0000 110</t>
  </si>
  <si>
    <t>Единый сельскохозяйственный налог</t>
  </si>
  <si>
    <t>1 05 03000 01 0000 110</t>
  </si>
  <si>
    <t>Налог, взимаемый в связи с применением патентной системы налогообложения</t>
  </si>
  <si>
    <t>1 05 04000 00 0000 110</t>
  </si>
  <si>
    <t>Государственная пошлина по делам, рассматриваемым в судах общей юрисдикции, мировыми судьями</t>
  </si>
  <si>
    <t>1 08 03000 01 0000 110</t>
  </si>
  <si>
    <t>2 02 15001 05 0000 150</t>
  </si>
  <si>
    <t>Дотации бюджетам муниципальных районов на выравнивание бюджетной обеспеченности</t>
  </si>
  <si>
    <t>2 02 25467 05 0000 150</t>
  </si>
  <si>
    <t>прочие субсидии бюджетам муниципальных районов</t>
  </si>
  <si>
    <t>из них: субсидии бюджетам муниципальных районов на софинансирование вопросов местного значения</t>
  </si>
  <si>
    <t>субсидии бюджетам муниципальных районов на 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</si>
  <si>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 xml:space="preserve">субсидии бюджетам муниципальных районов на доставку муки и лекарственных средств в районы Крайнего Севера и приравненные к ним местности с ограниченными сроками завоза грузов </t>
  </si>
  <si>
    <t>субсидии бюджетам  муниципальных районов на развитие территориального общественного самоуправления в Архангельской области</t>
  </si>
  <si>
    <t>субсидии бюджетам муниципальных районов  на 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</si>
  <si>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субсидии бюджетам муниципальных районов на осуществленине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</si>
  <si>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</si>
  <si>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2 02 35118 05 0000 150</t>
  </si>
  <si>
    <t>субвенции бюджетам муниципальных районов на осуществление государственных полномочий в сфере охраны труда</t>
  </si>
  <si>
    <t>субвенции бюджетам муниципальных районов на осуществление государственных полномочий в сфере административных правонарушений</t>
  </si>
  <si>
    <t>субвенции бюджетам муниципальных районов на 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</si>
  <si>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субвенции бюджетам муниципальных районов на осуществление государственных полномочий по формированию торгового реестра</t>
  </si>
  <si>
    <t>2 02 35082 05 0000 150</t>
  </si>
  <si>
    <t>2 02 30029 05 0000 150</t>
  </si>
  <si>
    <t>2 02 35120 05 0000 150</t>
  </si>
  <si>
    <t>Единая субвенция бюджетам муниципальных районов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</si>
  <si>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</si>
  <si>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</si>
  <si>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исполнение пономочий по  оплате набора продуктов питания в оздоровительных лагерях с дневным пребыванием детей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</si>
  <si>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</si>
  <si>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районов на осуществление государственных полномочий по расчету и предоставлению местным бюджетам поселений дотаций на выравнивание бюджетной обеспеченности поселений</t>
  </si>
  <si>
    <t>ДОХОДЫ ОТ ИСПОЛЬЗОВАНИЯ ИМУЩЕСТВА, НАХОДЯЩЕГОСЯ В ГОСУДАРСТВЕННОЙ И МУНИЦИПАЛЬНОЙ СОБСТВЕННОСТИ</t>
  </si>
  <si>
    <t>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</si>
  <si>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</si>
  <si>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1 11 05000 00 0000 120</t>
  </si>
  <si>
    <t>Платежи от государственных и муниципальных унитарных предприятий</t>
  </si>
  <si>
    <t>1 11 07000 00 0000 120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</si>
  <si>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</si>
  <si>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1 11 09000 00 0000 120</t>
  </si>
  <si>
    <t>из них: субвенции бюджетам муниципальных районов на реализацию образовательных программ</t>
  </si>
  <si>
    <t>из них: на обеспечение равной доступности услуг общественного транспорта для категорий граждан, установленных статьями 2 и 4 Федерального закона от 12 января 1995 года № 5-ФЗ "О ветеранах"</t>
  </si>
  <si>
    <t>на 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учреждений в сельской местности, рабочих поселках (поселках городского типа)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</si>
  <si>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</si>
  <si>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Прочие межбюджетные трансферты, передаваемые бюджетам муниципальных районов </t>
  </si>
  <si>
    <t>2 02 40014 05 0000 150</t>
  </si>
  <si>
    <t>2 02 49999 05 0000 150</t>
  </si>
  <si>
    <t>2 02 30024 05 0000 150</t>
  </si>
  <si>
    <t>2 02 29999 05 0000 150</t>
  </si>
  <si>
    <t>2 02 39999 05 0000 150</t>
  </si>
  <si>
    <t>Прочие субвенции бюджетам муниципальных районов</t>
  </si>
  <si>
    <t>Межбюджетные трансферты, передаваемые бюджетам муниципальных районов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</si>
  <si>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Денежные взыскания (штрафы) за административные правонарушения в области государственного регулирования производства и оборота этилого спирта, алкогольной, спиртосодержащей и табачной продукции</t>
  </si>
  <si>
    <t>1 16 08000 01 0000 140</t>
  </si>
  <si>
    <t>Денежные взыскания (штрафы) за нарушение законодательстава в области обеспечения санитарно-эпидемиологического благополучия человека и законодательства в сфере защиты прав потребителей</t>
  </si>
  <si>
    <t>1 16 28000 01 0000 140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</si>
  <si>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</si>
  <si>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1 16 43000 01 0000 140</t>
  </si>
  <si>
    <t>2 02 20216 05 0000 150</t>
  </si>
  <si>
    <t>2 02 45159 05 0000 150</t>
  </si>
  <si>
    <t>субвенции бюджетам муниципальных районов на обеспечение предоставления жилых помещений детям 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</si>
  <si>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муниципальных районов на создание условий для обеспечения поселений и жителей городских округов услугами торговли</t>
  </si>
  <si>
    <t>резервные фонды исполнительных органов государственной власти</t>
  </si>
  <si>
    <t>субсидии бюджетам муниципальных районов на реализацию мероприятий, направленных на повышение пропускной способности электрических сетей на территории Архангельской области</t>
  </si>
  <si>
    <t>2 02 25519 05 0000 150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</si>
  <si>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</si>
  <si>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2 18 00000 00 0000 000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</si>
  <si>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</si>
  <si>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2 18 00000 05 0000 151</t>
  </si>
  <si>
    <t>ВОЗВРАТ ОСТАТКОВ СУБСИДИЙ, СУБВЕНЦИЙ И ИНЫХ МЕЖБЮДЖЕТНЫХ ТРАНСФЕРТОВ, ИМЕЮЩИХ ЦЕЛЕВОЕ НАЗНАЧЕНИЕ, ПРОШЛЫХ ЛЕТ</t>
  </si>
  <si>
    <t>2 19 00000 00 0000 000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</si>
  <si>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</si>
  <si>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2 19 00000 05 0000 151</t>
  </si>
  <si>
    <t>2 02 39998 05 0000 150</t>
  </si>
  <si>
    <t>субсидии бюджетам муниципальных районов на обустройство плоскостных спортивных сооружений муниципальных образований</t>
  </si>
  <si>
    <t>2 02 25555 05 0000 150</t>
  </si>
  <si>
    <t>Субвенции бюджетам муниципальных районов на компенсацию части родительской платы, взимаемой с родителей (законных представителей) за присмотр и уход за детьми, посещающими образовательные организации, реализующими образовательные программы дошкольного образования</t>
  </si>
  <si>
    <t>2 02 27112 05 0000 150</t>
  </si>
  <si>
    <t>1 13 00000 00 0000 000</t>
  </si>
  <si>
    <t>Прочие доходы от компенсации затрат бюджетов муниципальных районов</t>
  </si>
  <si>
    <t>ДОХОДЫ ОТ ОКАЗАНИЯ ПЛАТНЫХ УСЛУГ (РАБОТ) И КОМПЕНСАЦИИ ЗАТРАТ ГОСУДАРСТВА</t>
  </si>
  <si>
    <t xml:space="preserve">      субсидии на мероприятия по реализации приоритетных проектов в сфере туризма (ГП АО "Культура Русского Севера (2013-2024 годы)</t>
  </si>
  <si>
    <t xml:space="preserve">      субсидии на общественно значимые культурные мероприятия в рамках проекта "ЛЮБО-ДОРОГО" (ГП АО "Культура Русского Севера (2013-2024 годы)</t>
  </si>
  <si>
    <t>субсидии на реализацию мероприятий по улучшению жилищных условий граждан, проживающих в сельской местности, в том числе молодых семей и молодых специалистов</t>
  </si>
  <si>
    <t>субсидии на оснащение образовательных организаций Архангельской области специальными транспортными средствами для перевозки детей</t>
  </si>
  <si>
    <t>субсидии на комплектование книжных фондов библиотек муниципальных образований Архангельской области и подписка на периодическую печать</t>
  </si>
  <si>
    <t xml:space="preserve">субсидии на создание в образовательных организациях, расположенных в сельской местности, условий для занятий физической культурой и спортом </t>
  </si>
  <si>
    <t>субсидии на обеспечение устойчивого развития сельских территорий</t>
  </si>
  <si>
    <t>субсидии бюджетам муниципальных районов на реализацию программ формирования современной городской среды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</si>
  <si>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</si>
  <si>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202 25497 05 0000 150</t>
  </si>
  <si>
    <t>субсидии бюджетам муниципальных районов на реализацию мероприятий по обеспечению жильем молодых семей</t>
  </si>
  <si>
    <t>субсидии на софинансирование на конкурсной основе мероприятий, отраженных в муниципальных программах по работе с молодежью</t>
  </si>
  <si>
    <t>субсидии на проведение регионального форума "Поморские дни карьерной навигации (на конкурсной основе)</t>
  </si>
  <si>
    <t>субсидии на поддержку деятельности ресурсных центров для молодежи и ресурсно-информационных центров по поддержке деятельности молодежных добровольческих объединений в муниципальных образованиях (на конкурсной основе)</t>
  </si>
  <si>
    <t>субсидии на реализацию ГП АО "Патриотическое воспитание, развитие физической культуры, спорта, туризма и повышение эффективности реализации молодежной политики в Архангельской области (2014-2024 годы); подпрограмма № 1 "Спорт Беломорья". Спорт высших достижений и подготовка спортивного резерва (2014-2024 годы); мероприятия по развитию физической культуры и спорта в муниципальных образованиях</t>
  </si>
  <si>
    <t xml:space="preserve">субсидии бюджетам муниципальных районов на софинансирование капитальных вложений в объекты муниципальной собственности </t>
  </si>
  <si>
    <t>1 13 02995 05 0000 130</t>
  </si>
  <si>
    <t>2 02 25567 05 0000 150</t>
  </si>
  <si>
    <t>2 02 25097 05 0000 150</t>
  </si>
  <si>
    <t>субсидия бюджетам муниципальных районов на поддержку отрасли культуры</t>
  </si>
  <si>
    <t>субсидии на ремонт зданий муниципальных учреждений культуры</t>
  </si>
  <si>
    <t>субсидии на реализацию мероприятий по содействию трудоустройству несовершеннолетних граждан на территории Архангельской области</t>
  </si>
  <si>
    <t>субсидии на реализацию муниципальных программ поддержки социально ориентированных некоммерческих организаций</t>
  </si>
  <si>
    <t>субсидии на ремонт автомобильных дорог общего пользования местного значения в муниципальных районах и городских округах Архангельской области</t>
  </si>
  <si>
    <t>субсидии на реализацию мероприятий в сфере обращения с отходами производства и потребления, в том числе с твердыми коммунальными отходами</t>
  </si>
  <si>
    <t>субсидии местным бюджетам на установку ограждений территории муниципальных образовательных организаций</t>
  </si>
  <si>
    <t>субсидии местным бюджетам на установку  и обслуживание систем видеонаблюдения в муниципальных образовательных организациях</t>
  </si>
  <si>
    <t xml:space="preserve">на доставку муки и лекарственных средств в районы Крайнего Севера и приравненные к ним местности с ограниченными сроками завоза грузов </t>
  </si>
  <si>
    <t>поощрение за прирост поступления в областной бюджет налога, взимаемого в связи с применением упрощенной системы налогообложения</t>
  </si>
  <si>
    <t>ПРОЧИЕ БЕЗВОЗМЕЗДНЫЕ ПОСТУПЛЕНИЯ</t>
  </si>
  <si>
    <t>2 07 00000 00 0000 000</t>
  </si>
  <si>
    <t>прочие безвозмездные поступления в бюджеты муниципальных районов</t>
  </si>
  <si>
    <t>2 07 05030 05 0000 180</t>
  </si>
  <si>
    <t>Отчет об исполнении районного бюджета</t>
  </si>
  <si>
    <t>по доходам за 9 месяцев 2019 года</t>
  </si>
  <si>
    <t>Утверждено на год
тыс. рублей</t>
  </si>
  <si>
    <t>Денежные взыскания (штрафы) за нарушение законодательства о налогах и сборах</t>
  </si>
  <si>
    <t>1 16 03000 00 0000 140</t>
  </si>
  <si>
    <t>Денежные взыскания (штрафы) за нарушение  бюджетного законодательства Российской Федерации</t>
  </si>
  <si>
    <t>1 16 18000 00 0000 140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</si>
  <si>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</si>
  <si>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1 16 33000 00 0000 140</t>
  </si>
  <si>
    <t>Суммы по искам о возмещении вреда, причиненного окружающей среде</t>
  </si>
  <si>
    <t>1 16 35000 00 0000 140</t>
  </si>
  <si>
    <t>ПРОЧИЕ НЕНАЛОГОВЫЕ ДОХОДЫ</t>
  </si>
  <si>
    <t>1 17 00000 00 0000 000</t>
  </si>
  <si>
    <t>Невыясненные поступления</t>
  </si>
  <si>
    <t>1 17 01000 00 0000 180</t>
  </si>
  <si>
    <t>Прочие неналоговые доходы</t>
  </si>
  <si>
    <t>1 17 05000 00 0000 180</t>
  </si>
  <si>
    <t>Исполнено,
тыс. рублей</t>
  </si>
  <si>
    <t xml:space="preserve"> администрации муниципального </t>
  </si>
  <si>
    <t xml:space="preserve"> образования</t>
  </si>
  <si>
    <t xml:space="preserve"> Приложение № 2  к постановлению </t>
  </si>
  <si>
    <t xml:space="preserve"> от  24.10.2019 года № 0977-па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</si>
</sst>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_р_._-;\-* #,##0.0_р_._-;_-* &quot;-&quot;?_р_._-;_-@_-"/>
  </numFmts>
  <fonts count="18" x14ac:knownFonts="1">
    <font>
      <sz val="10"/>
      <name val="Arial Cyr"/>
      <charset val="204"/>
    </font>
    <font>
      <sz val="10"/>
      <name val="Arial Cyr"/>
      <family val="2"/>
      <charset val="204"/>
    </font>
    <font>
      <sz val="7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 Cyr"/>
      <charset val="204"/>
    </font>
    <font>
      <sz val="10"/>
      <color indexed="8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FF0000"/>
      <name val="Arial Cyr"/>
      <charset val="204"/>
    </font>
    <font>
      <sz val="10"/>
      <color rgb="FFFF0000"/>
      <name val="Arial Cyr"/>
      <family val="2"/>
      <charset val="204"/>
    </font>
    <font>
      <b/>
      <sz val="12"/>
      <name val="Arial Cyr"/>
      <family val="2"/>
      <charset val="204"/>
    </font>
    <font>
      <sz val="12"/>
      <name val="Times New Roman"/>
      <family val="1"/>
      <charset val="204"/>
    </font>
    <font>
      <sz val="10"/>
      <color theme="0"/>
      <name val="Arial Cyr"/>
      <charset val="204"/>
    </font>
    <font>
      <sz val="7"/>
      <color theme="0"/>
      <name val="Arial Cyr"/>
      <charset val="204"/>
    </font>
    <font>
      <b/>
      <sz val="10"/>
      <color theme="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49" fontId="9" fillId="0" borderId="8">
      <alignment horizontal="center" vertical="top" shrinkToFit="1"/>
    </xf>
    <xf numFmtId="0" fontId="10" fillId="0" borderId="8">
      <alignment vertical="top" wrapText="1"/>
    </xf>
    <xf numFmtId="0" fontId="8" fillId="0" borderId="0"/>
  </cellStyleXfs>
  <cellXfs count="81">
    <xf numFmtId="0" fontId="0" fillId="0" borderId="0" xfId="0"/>
    <xf numFmtId="0" fontId="4" fillId="0" borderId="0" xfId="0" applyFont="1" applyFill="1"/>
    <xf numFmtId="0" fontId="1" fillId="0" borderId="1" xfId="0" applyFont="1" applyFill="1" applyBorder="1" applyAlignment="1"/>
    <xf numFmtId="0" fontId="3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left" vertical="center" wrapText="1" indent="1"/>
    </xf>
    <xf numFmtId="0" fontId="1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 indent="2"/>
    </xf>
    <xf numFmtId="0" fontId="1" fillId="0" borderId="2" xfId="0" applyFont="1" applyFill="1" applyBorder="1" applyAlignment="1">
      <alignment horizontal="left" vertical="center" wrapText="1" indent="2"/>
    </xf>
    <xf numFmtId="0" fontId="1" fillId="0" borderId="2" xfId="0" applyFont="1" applyFill="1" applyBorder="1" applyAlignment="1">
      <alignment horizontal="left" vertical="center" wrapText="1" indent="3"/>
    </xf>
    <xf numFmtId="0" fontId="1" fillId="0" borderId="2" xfId="0" applyNumberFormat="1" applyFont="1" applyFill="1" applyBorder="1" applyAlignment="1">
      <alignment horizontal="left" vertical="center" wrapText="1" indent="2"/>
    </xf>
    <xf numFmtId="0" fontId="0" fillId="0" borderId="4" xfId="0" applyFont="1" applyFill="1" applyBorder="1" applyAlignment="1">
      <alignment horizontal="left" vertical="center" wrapText="1" indent="2"/>
    </xf>
    <xf numFmtId="0" fontId="0" fillId="0" borderId="2" xfId="0" applyFont="1" applyFill="1" applyBorder="1" applyAlignment="1">
      <alignment horizontal="left" vertical="center" wrapText="1" indent="2"/>
    </xf>
    <xf numFmtId="0" fontId="0" fillId="0" borderId="0" xfId="0" applyFont="1" applyFill="1"/>
    <xf numFmtId="0" fontId="12" fillId="0" borderId="0" xfId="0" applyFont="1" applyFill="1"/>
    <xf numFmtId="0" fontId="1" fillId="0" borderId="0" xfId="0" applyFont="1" applyFill="1"/>
    <xf numFmtId="0" fontId="11" fillId="0" borderId="0" xfId="0" applyFont="1" applyFill="1"/>
    <xf numFmtId="0" fontId="0" fillId="0" borderId="4" xfId="0" applyNumberFormat="1" applyFont="1" applyFill="1" applyBorder="1" applyAlignment="1">
      <alignment horizontal="left" vertical="center" wrapText="1" indent="2"/>
    </xf>
    <xf numFmtId="0" fontId="0" fillId="0" borderId="2" xfId="0" applyFont="1" applyFill="1" applyBorder="1" applyAlignment="1">
      <alignment horizontal="left" vertical="center" wrapText="1" indent="1"/>
    </xf>
    <xf numFmtId="0" fontId="1" fillId="0" borderId="4" xfId="0" applyFont="1" applyFill="1" applyBorder="1" applyAlignment="1">
      <alignment horizontal="left" vertical="center" wrapText="1" indent="2"/>
    </xf>
    <xf numFmtId="0" fontId="1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2" borderId="0" xfId="0" applyFont="1" applyFill="1"/>
    <xf numFmtId="0" fontId="4" fillId="2" borderId="0" xfId="0" applyFont="1" applyFill="1"/>
    <xf numFmtId="0" fontId="12" fillId="2" borderId="0" xfId="0" applyFont="1" applyFill="1"/>
    <xf numFmtId="0" fontId="0" fillId="0" borderId="2" xfId="0" applyFont="1" applyFill="1" applyBorder="1" applyAlignment="1">
      <alignment vertical="distributed"/>
    </xf>
    <xf numFmtId="0" fontId="7" fillId="2" borderId="0" xfId="0" applyFont="1" applyFill="1"/>
    <xf numFmtId="0" fontId="13" fillId="2" borderId="0" xfId="0" applyFont="1" applyFill="1" applyAlignment="1">
      <alignment horizontal="center" vertical="center" wrapText="1"/>
    </xf>
    <xf numFmtId="0" fontId="0" fillId="2" borderId="0" xfId="0" applyFill="1" applyAlignment="1"/>
    <xf numFmtId="0" fontId="1" fillId="0" borderId="16" xfId="0" applyFont="1" applyFill="1" applyBorder="1" applyAlignment="1"/>
    <xf numFmtId="49" fontId="3" fillId="0" borderId="9" xfId="0" applyNumberFormat="1" applyFont="1" applyFill="1" applyBorder="1" applyAlignment="1">
      <alignment horizontal="center" vertical="center"/>
    </xf>
    <xf numFmtId="49" fontId="1" fillId="0" borderId="9" xfId="0" applyNumberFormat="1" applyFont="1" applyFill="1" applyBorder="1" applyAlignment="1">
      <alignment horizontal="center" vertical="center"/>
    </xf>
    <xf numFmtId="164" fontId="1" fillId="0" borderId="9" xfId="0" applyNumberFormat="1" applyFont="1" applyFill="1" applyBorder="1" applyAlignment="1">
      <alignment horizontal="center" vertical="center"/>
    </xf>
    <xf numFmtId="164" fontId="3" fillId="0" borderId="9" xfId="0" applyNumberFormat="1" applyFont="1" applyFill="1" applyBorder="1" applyAlignment="1">
      <alignment horizontal="center" vertical="center"/>
    </xf>
    <xf numFmtId="164" fontId="0" fillId="0" borderId="9" xfId="0" applyNumberFormat="1" applyFont="1" applyFill="1" applyBorder="1" applyAlignment="1">
      <alignment horizontal="center" vertical="center"/>
    </xf>
    <xf numFmtId="49" fontId="5" fillId="0" borderId="9" xfId="0" applyNumberFormat="1" applyFont="1" applyFill="1" applyBorder="1" applyAlignment="1">
      <alignment horizontal="center" vertical="center"/>
    </xf>
    <xf numFmtId="49" fontId="0" fillId="0" borderId="10" xfId="0" applyNumberFormat="1" applyFont="1" applyFill="1" applyBorder="1" applyAlignment="1">
      <alignment horizontal="center" vertical="center"/>
    </xf>
    <xf numFmtId="164" fontId="0" fillId="0" borderId="9" xfId="0" applyNumberFormat="1" applyFont="1" applyFill="1" applyBorder="1" applyAlignment="1">
      <alignment horizontal="center" vertical="center" wrapText="1"/>
    </xf>
    <xf numFmtId="164" fontId="1" fillId="0" borderId="9" xfId="0" applyNumberFormat="1" applyFont="1" applyFill="1" applyBorder="1" applyAlignment="1">
      <alignment horizontal="center" vertical="center" wrapText="1"/>
    </xf>
    <xf numFmtId="49" fontId="0" fillId="0" borderId="9" xfId="0" applyNumberFormat="1" applyFont="1" applyFill="1" applyBorder="1" applyAlignment="1">
      <alignment horizontal="center" vertical="center"/>
    </xf>
    <xf numFmtId="164" fontId="1" fillId="0" borderId="7" xfId="0" applyNumberFormat="1" applyFont="1" applyFill="1" applyBorder="1" applyAlignment="1">
      <alignment horizontal="center" vertical="center"/>
    </xf>
    <xf numFmtId="49" fontId="1" fillId="0" borderId="10" xfId="0" applyNumberFormat="1" applyFont="1" applyFill="1" applyBorder="1" applyAlignment="1">
      <alignment horizontal="center" vertical="center"/>
    </xf>
    <xf numFmtId="49" fontId="1" fillId="0" borderId="11" xfId="0" applyNumberFormat="1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left" wrapText="1"/>
    </xf>
    <xf numFmtId="0" fontId="15" fillId="0" borderId="14" xfId="0" applyFont="1" applyFill="1" applyBorder="1"/>
    <xf numFmtId="164" fontId="17" fillId="0" borderId="12" xfId="0" applyNumberFormat="1" applyFont="1" applyFill="1" applyBorder="1" applyAlignment="1">
      <alignment vertical="center"/>
    </xf>
    <xf numFmtId="164" fontId="15" fillId="0" borderId="12" xfId="0" applyNumberFormat="1" applyFont="1" applyFill="1" applyBorder="1" applyAlignment="1">
      <alignment vertical="center"/>
    </xf>
    <xf numFmtId="164" fontId="15" fillId="0" borderId="15" xfId="0" applyNumberFormat="1" applyFont="1" applyFill="1" applyBorder="1" applyAlignment="1">
      <alignment vertical="center"/>
    </xf>
    <xf numFmtId="164" fontId="15" fillId="0" borderId="14" xfId="0" applyNumberFormat="1" applyFont="1" applyFill="1" applyBorder="1" applyAlignment="1">
      <alignment vertical="center"/>
    </xf>
    <xf numFmtId="0" fontId="0" fillId="0" borderId="17" xfId="0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4" fillId="0" borderId="18" xfId="0" applyNumberFormat="1" applyFont="1" applyFill="1" applyBorder="1"/>
    <xf numFmtId="164" fontId="3" fillId="0" borderId="5" xfId="0" applyNumberFormat="1" applyFont="1" applyFill="1" applyBorder="1" applyAlignment="1">
      <alignment vertical="center"/>
    </xf>
    <xf numFmtId="164" fontId="4" fillId="0" borderId="6" xfId="0" applyNumberFormat="1" applyFont="1" applyFill="1" applyBorder="1" applyAlignment="1">
      <alignment vertical="center"/>
    </xf>
    <xf numFmtId="164" fontId="1" fillId="0" borderId="5" xfId="0" applyNumberFormat="1" applyFont="1" applyFill="1" applyBorder="1" applyAlignment="1">
      <alignment vertical="center"/>
    </xf>
    <xf numFmtId="164" fontId="4" fillId="0" borderId="5" xfId="0" applyNumberFormat="1" applyFont="1" applyFill="1" applyBorder="1" applyAlignment="1">
      <alignment vertical="center"/>
    </xf>
    <xf numFmtId="164" fontId="4" fillId="0" borderId="19" xfId="0" applyNumberFormat="1" applyFont="1" applyFill="1" applyBorder="1" applyAlignment="1">
      <alignment vertical="center"/>
    </xf>
    <xf numFmtId="164" fontId="4" fillId="0" borderId="20" xfId="0" applyNumberFormat="1" applyFont="1" applyFill="1" applyBorder="1" applyAlignment="1">
      <alignment vertical="center"/>
    </xf>
    <xf numFmtId="164" fontId="1" fillId="0" borderId="6" xfId="0" applyNumberFormat="1" applyFont="1" applyFill="1" applyBorder="1" applyAlignment="1">
      <alignment vertical="center"/>
    </xf>
    <xf numFmtId="164" fontId="0" fillId="0" borderId="6" xfId="0" applyNumberFormat="1" applyFont="1" applyFill="1" applyBorder="1" applyAlignment="1">
      <alignment vertical="center"/>
    </xf>
    <xf numFmtId="164" fontId="0" fillId="0" borderId="5" xfId="0" applyNumberFormat="1" applyFont="1" applyFill="1" applyBorder="1" applyAlignment="1">
      <alignment vertical="center"/>
    </xf>
    <xf numFmtId="164" fontId="0" fillId="0" borderId="19" xfId="0" applyNumberFormat="1" applyFont="1" applyFill="1" applyBorder="1" applyAlignment="1">
      <alignment vertical="center"/>
    </xf>
    <xf numFmtId="164" fontId="0" fillId="0" borderId="20" xfId="0" applyNumberFormat="1" applyFont="1" applyFill="1" applyBorder="1" applyAlignment="1">
      <alignment vertical="center"/>
    </xf>
    <xf numFmtId="164" fontId="12" fillId="0" borderId="5" xfId="0" applyNumberFormat="1" applyFont="1" applyFill="1" applyBorder="1" applyAlignment="1">
      <alignment vertical="center"/>
    </xf>
    <xf numFmtId="164" fontId="12" fillId="0" borderId="20" xfId="0" applyNumberFormat="1" applyFont="1" applyFill="1" applyBorder="1" applyAlignment="1">
      <alignment vertical="center"/>
    </xf>
    <xf numFmtId="164" fontId="12" fillId="0" borderId="6" xfId="0" applyNumberFormat="1" applyFont="1" applyFill="1" applyBorder="1" applyAlignment="1">
      <alignment vertical="center"/>
    </xf>
    <xf numFmtId="164" fontId="1" fillId="0" borderId="20" xfId="0" applyNumberFormat="1" applyFont="1" applyFill="1" applyBorder="1" applyAlignment="1">
      <alignment vertical="center"/>
    </xf>
    <xf numFmtId="164" fontId="17" fillId="0" borderId="13" xfId="0" applyNumberFormat="1" applyFont="1" applyFill="1" applyBorder="1" applyAlignment="1">
      <alignment vertical="center"/>
    </xf>
    <xf numFmtId="164" fontId="6" fillId="0" borderId="17" xfId="0" applyNumberFormat="1" applyFont="1" applyFill="1" applyBorder="1" applyAlignment="1">
      <alignment vertical="center"/>
    </xf>
    <xf numFmtId="0" fontId="15" fillId="0" borderId="21" xfId="0" applyFont="1" applyFill="1" applyBorder="1" applyAlignment="1">
      <alignment horizontal="center" vertical="center" wrapText="1"/>
    </xf>
    <xf numFmtId="0" fontId="16" fillId="0" borderId="21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22" xfId="0" applyFont="1" applyFill="1" applyBorder="1" applyAlignment="1">
      <alignment horizontal="left" vertical="center" wrapText="1"/>
    </xf>
    <xf numFmtId="0" fontId="5" fillId="0" borderId="22" xfId="0" applyFont="1" applyFill="1" applyBorder="1" applyAlignment="1">
      <alignment horizontal="left" vertical="center" wrapText="1" indent="2"/>
    </xf>
    <xf numFmtId="0" fontId="0" fillId="0" borderId="22" xfId="0" applyFont="1" applyFill="1" applyBorder="1" applyAlignment="1">
      <alignment horizontal="left" vertical="distributed" wrapText="1" indent="2"/>
    </xf>
    <xf numFmtId="0" fontId="3" fillId="0" borderId="3" xfId="0" applyFont="1" applyFill="1" applyBorder="1" applyAlignment="1">
      <alignment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Border="1" applyAlignment="1">
      <alignment horizontal="left" wrapText="1"/>
    </xf>
  </cellXfs>
  <cellStyles count="4">
    <cellStyle name="xl31" xfId="1"/>
    <cellStyle name="xl40" xfId="2"/>
    <cellStyle name="Обычный" xfId="0" builtinId="0"/>
    <cellStyle name="Обычн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tabSelected="1" view="pageBreakPreview" zoomScale="60" zoomScaleNormal="100" workbookViewId="0">
      <selection activeCell="B5" sqref="B5:R5"/>
    </sheetView>
  </sheetViews>
  <sheetFormatPr defaultRowHeight="12.75" x14ac:dyDescent="0.2"/>
  <cols>
    <col min="1" max="1" width="56.28515625" style="1" customWidth="1"/>
    <col min="2" max="2" width="24.85546875" style="1" customWidth="1"/>
    <col min="3" max="3" width="18.7109375" style="1" hidden="1" customWidth="1"/>
    <col min="4" max="4" width="16.7109375" style="1" customWidth="1"/>
    <col min="5" max="16384" width="9.140625" style="1"/>
  </cols>
  <sheetData>
    <row r="1" spans="1:18" ht="15.75" x14ac:dyDescent="0.25">
      <c r="A1" s="23"/>
      <c r="B1" s="80" t="s">
        <v>183</v>
      </c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</row>
    <row r="2" spans="1:18" x14ac:dyDescent="0.2">
      <c r="A2" s="23"/>
      <c r="B2" s="80" t="s">
        <v>181</v>
      </c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</row>
    <row r="3" spans="1:18" ht="2.25" customHeight="1" x14ac:dyDescent="0.2">
      <c r="A3" s="26"/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</row>
    <row r="4" spans="1:18" ht="15.75" x14ac:dyDescent="0.25">
      <c r="A4" s="26"/>
      <c r="B4" s="80" t="s">
        <v>182</v>
      </c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</row>
    <row r="5" spans="1:18" ht="15.75" x14ac:dyDescent="0.25">
      <c r="A5" s="26"/>
      <c r="B5" s="80" t="s">
        <v>184</v>
      </c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</row>
    <row r="6" spans="1:18" ht="15.75" x14ac:dyDescent="0.25">
      <c r="A6" s="26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</row>
    <row r="7" spans="1:18" ht="21" customHeight="1" x14ac:dyDescent="0.2">
      <c r="A7" s="79" t="s">
        <v>163</v>
      </c>
      <c r="B7" s="79"/>
      <c r="C7" s="79"/>
      <c r="D7" s="79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</row>
    <row r="8" spans="1:18" ht="17.25" customHeight="1" x14ac:dyDescent="0.2">
      <c r="A8" s="79" t="s">
        <v>164</v>
      </c>
      <c r="B8" s="79"/>
      <c r="C8" s="79"/>
      <c r="D8" s="79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</row>
    <row r="9" spans="1:18" ht="23.25" customHeight="1" x14ac:dyDescent="0.2">
      <c r="A9" s="27"/>
      <c r="B9" s="27"/>
      <c r="C9" s="28"/>
      <c r="D9" s="23"/>
    </row>
    <row r="10" spans="1:18" ht="42" customHeight="1" x14ac:dyDescent="0.2">
      <c r="A10" s="20" t="s">
        <v>24</v>
      </c>
      <c r="B10" s="71" t="s">
        <v>25</v>
      </c>
      <c r="C10" s="69" t="s">
        <v>165</v>
      </c>
      <c r="D10" s="49" t="s">
        <v>180</v>
      </c>
    </row>
    <row r="11" spans="1:18" x14ac:dyDescent="0.2">
      <c r="A11" s="21">
        <v>1</v>
      </c>
      <c r="B11" s="72">
        <v>2</v>
      </c>
      <c r="C11" s="70">
        <v>3</v>
      </c>
      <c r="D11" s="50">
        <v>3</v>
      </c>
    </row>
    <row r="12" spans="1:18" x14ac:dyDescent="0.2">
      <c r="A12" s="2"/>
      <c r="B12" s="29"/>
      <c r="C12" s="44"/>
      <c r="D12" s="51"/>
    </row>
    <row r="13" spans="1:18" ht="21" customHeight="1" x14ac:dyDescent="0.2">
      <c r="A13" s="3" t="s">
        <v>32</v>
      </c>
      <c r="B13" s="30" t="s">
        <v>11</v>
      </c>
      <c r="C13" s="45">
        <f>C15+C18+C21+C26+C30+C35+C38+C42+C45</f>
        <v>155582.70000000001</v>
      </c>
      <c r="D13" s="52">
        <f>D15+D18+D21+D26+D30+D35+D38+D42+D45+D57</f>
        <v>122481.09999999999</v>
      </c>
    </row>
    <row r="14" spans="1:18" x14ac:dyDescent="0.2">
      <c r="A14" s="3"/>
      <c r="B14" s="30"/>
      <c r="C14" s="46"/>
      <c r="D14" s="53"/>
    </row>
    <row r="15" spans="1:18" ht="16.5" customHeight="1" x14ac:dyDescent="0.2">
      <c r="A15" s="4" t="s">
        <v>8</v>
      </c>
      <c r="B15" s="31" t="s">
        <v>12</v>
      </c>
      <c r="C15" s="46">
        <f>C16</f>
        <v>112744</v>
      </c>
      <c r="D15" s="54">
        <f>D16</f>
        <v>85708.5</v>
      </c>
    </row>
    <row r="16" spans="1:18" ht="18" customHeight="1" x14ac:dyDescent="0.2">
      <c r="A16" s="5" t="s">
        <v>0</v>
      </c>
      <c r="B16" s="31" t="s">
        <v>13</v>
      </c>
      <c r="C16" s="46">
        <v>112744</v>
      </c>
      <c r="D16" s="55">
        <v>85708.5</v>
      </c>
    </row>
    <row r="17" spans="1:4" ht="13.15" customHeight="1" x14ac:dyDescent="0.2">
      <c r="A17" s="5"/>
      <c r="B17" s="31"/>
      <c r="C17" s="46"/>
      <c r="D17" s="53"/>
    </row>
    <row r="18" spans="1:4" ht="44.25" customHeight="1" x14ac:dyDescent="0.2">
      <c r="A18" s="6" t="s">
        <v>3</v>
      </c>
      <c r="B18" s="31" t="s">
        <v>14</v>
      </c>
      <c r="C18" s="46">
        <f>C19</f>
        <v>16297.2</v>
      </c>
      <c r="D18" s="54">
        <f>D19</f>
        <v>13185.2</v>
      </c>
    </row>
    <row r="19" spans="1:4" ht="29.25" customHeight="1" x14ac:dyDescent="0.2">
      <c r="A19" s="5" t="s">
        <v>4</v>
      </c>
      <c r="B19" s="31" t="s">
        <v>15</v>
      </c>
      <c r="C19" s="46">
        <v>16297.2</v>
      </c>
      <c r="D19" s="55">
        <v>13185.2</v>
      </c>
    </row>
    <row r="20" spans="1:4" ht="13.5" customHeight="1" x14ac:dyDescent="0.2">
      <c r="A20" s="5"/>
      <c r="B20" s="31"/>
      <c r="C20" s="46"/>
      <c r="D20" s="53"/>
    </row>
    <row r="21" spans="1:4" ht="18" customHeight="1" x14ac:dyDescent="0.2">
      <c r="A21" s="6" t="s">
        <v>1</v>
      </c>
      <c r="B21" s="31" t="s">
        <v>16</v>
      </c>
      <c r="C21" s="46">
        <f>SUM(C22:C24)</f>
        <v>12091</v>
      </c>
      <c r="D21" s="54">
        <f>SUM(D22:D24)</f>
        <v>8939.2999999999993</v>
      </c>
    </row>
    <row r="22" spans="1:4" ht="25.5" customHeight="1" x14ac:dyDescent="0.2">
      <c r="A22" s="5" t="s">
        <v>48</v>
      </c>
      <c r="B22" s="31" t="s">
        <v>49</v>
      </c>
      <c r="C22" s="46">
        <v>11950</v>
      </c>
      <c r="D22" s="53">
        <v>8742.2999999999993</v>
      </c>
    </row>
    <row r="23" spans="1:4" ht="18" customHeight="1" x14ac:dyDescent="0.2">
      <c r="A23" s="5" t="s">
        <v>50</v>
      </c>
      <c r="B23" s="31" t="s">
        <v>51</v>
      </c>
      <c r="C23" s="46">
        <v>41</v>
      </c>
      <c r="D23" s="56">
        <v>65.2</v>
      </c>
    </row>
    <row r="24" spans="1:4" ht="27.75" customHeight="1" x14ac:dyDescent="0.2">
      <c r="A24" s="5" t="s">
        <v>52</v>
      </c>
      <c r="B24" s="31" t="s">
        <v>53</v>
      </c>
      <c r="C24" s="46">
        <v>100</v>
      </c>
      <c r="D24" s="55">
        <v>131.80000000000001</v>
      </c>
    </row>
    <row r="25" spans="1:4" ht="15" customHeight="1" x14ac:dyDescent="0.2">
      <c r="A25" s="5"/>
      <c r="B25" s="31"/>
      <c r="C25" s="46"/>
      <c r="D25" s="53"/>
    </row>
    <row r="26" spans="1:4" ht="16.5" customHeight="1" x14ac:dyDescent="0.2">
      <c r="A26" s="6" t="s">
        <v>28</v>
      </c>
      <c r="B26" s="31" t="s">
        <v>17</v>
      </c>
      <c r="C26" s="46">
        <f>C27+C28</f>
        <v>2381</v>
      </c>
      <c r="D26" s="54">
        <f>D27+D28</f>
        <v>2370.4</v>
      </c>
    </row>
    <row r="27" spans="1:4" ht="45.75" customHeight="1" x14ac:dyDescent="0.2">
      <c r="A27" s="5" t="s">
        <v>54</v>
      </c>
      <c r="B27" s="31" t="s">
        <v>55</v>
      </c>
      <c r="C27" s="46">
        <v>2151</v>
      </c>
      <c r="D27" s="55">
        <v>2025.6</v>
      </c>
    </row>
    <row r="28" spans="1:4" ht="42.75" customHeight="1" x14ac:dyDescent="0.2">
      <c r="A28" s="5" t="s">
        <v>7</v>
      </c>
      <c r="B28" s="31" t="s">
        <v>18</v>
      </c>
      <c r="C28" s="46">
        <v>230</v>
      </c>
      <c r="D28" s="57">
        <v>344.8</v>
      </c>
    </row>
    <row r="29" spans="1:4" ht="15.75" customHeight="1" x14ac:dyDescent="0.2">
      <c r="A29" s="5"/>
      <c r="B29" s="31"/>
      <c r="C29" s="46"/>
      <c r="D29" s="53"/>
    </row>
    <row r="30" spans="1:4" ht="48" customHeight="1" x14ac:dyDescent="0.2">
      <c r="A30" s="4" t="s">
        <v>81</v>
      </c>
      <c r="B30" s="31" t="s">
        <v>82</v>
      </c>
      <c r="C30" s="46">
        <v>8798</v>
      </c>
      <c r="D30" s="55">
        <f>D31+D32+D33</f>
        <v>7556.7</v>
      </c>
    </row>
    <row r="31" spans="1:4" ht="93.75" customHeight="1" x14ac:dyDescent="0.2">
      <c r="A31" s="5" t="s">
        <v>83</v>
      </c>
      <c r="B31" s="31" t="s">
        <v>84</v>
      </c>
      <c r="C31" s="46">
        <v>4150</v>
      </c>
      <c r="D31" s="53">
        <v>3128.3</v>
      </c>
    </row>
    <row r="32" spans="1:4" ht="31.5" customHeight="1" x14ac:dyDescent="0.2">
      <c r="A32" s="5" t="s">
        <v>85</v>
      </c>
      <c r="B32" s="31" t="s">
        <v>86</v>
      </c>
      <c r="C32" s="46">
        <v>148</v>
      </c>
      <c r="D32" s="55">
        <v>130.19999999999999</v>
      </c>
    </row>
    <row r="33" spans="1:4" ht="80.25" customHeight="1" x14ac:dyDescent="0.2">
      <c r="A33" s="5" t="s">
        <v>87</v>
      </c>
      <c r="B33" s="31" t="s">
        <v>88</v>
      </c>
      <c r="C33" s="46">
        <v>4500</v>
      </c>
      <c r="D33" s="57">
        <v>4298.2</v>
      </c>
    </row>
    <row r="34" spans="1:4" ht="15.75" customHeight="1" x14ac:dyDescent="0.2">
      <c r="A34" s="5"/>
      <c r="B34" s="31"/>
      <c r="C34" s="46"/>
      <c r="D34" s="53"/>
    </row>
    <row r="35" spans="1:4" ht="32.25" customHeight="1" x14ac:dyDescent="0.2">
      <c r="A35" s="6" t="s">
        <v>9</v>
      </c>
      <c r="B35" s="31" t="s">
        <v>19</v>
      </c>
      <c r="C35" s="46">
        <f>C36</f>
        <v>699</v>
      </c>
      <c r="D35" s="54">
        <f>D36</f>
        <v>966.2</v>
      </c>
    </row>
    <row r="36" spans="1:4" ht="28.5" customHeight="1" x14ac:dyDescent="0.2">
      <c r="A36" s="5" t="s">
        <v>2</v>
      </c>
      <c r="B36" s="31" t="s">
        <v>20</v>
      </c>
      <c r="C36" s="46">
        <v>699</v>
      </c>
      <c r="D36" s="55">
        <v>966.2</v>
      </c>
    </row>
    <row r="37" spans="1:4" ht="15.75" customHeight="1" x14ac:dyDescent="0.2">
      <c r="A37" s="5"/>
      <c r="B37" s="31"/>
      <c r="C37" s="46"/>
      <c r="D37" s="53"/>
    </row>
    <row r="38" spans="1:4" ht="32.25" customHeight="1" x14ac:dyDescent="0.2">
      <c r="A38" s="6" t="s">
        <v>10</v>
      </c>
      <c r="B38" s="31" t="s">
        <v>21</v>
      </c>
      <c r="C38" s="46">
        <f>C39+C40</f>
        <v>50</v>
      </c>
      <c r="D38" s="54">
        <f>D39+D40</f>
        <v>1220.9000000000001</v>
      </c>
    </row>
    <row r="39" spans="1:4" ht="82.9" customHeight="1" x14ac:dyDescent="0.2">
      <c r="A39" s="5" t="s">
        <v>43</v>
      </c>
      <c r="B39" s="31" t="s">
        <v>44</v>
      </c>
      <c r="C39" s="46">
        <v>0</v>
      </c>
      <c r="D39" s="55">
        <v>1009.2</v>
      </c>
    </row>
    <row r="40" spans="1:4" ht="42.75" customHeight="1" x14ac:dyDescent="0.2">
      <c r="A40" s="5" t="s">
        <v>42</v>
      </c>
      <c r="B40" s="31" t="s">
        <v>27</v>
      </c>
      <c r="C40" s="46">
        <v>50</v>
      </c>
      <c r="D40" s="53">
        <v>211.7</v>
      </c>
    </row>
    <row r="41" spans="1:4" ht="15.75" customHeight="1" x14ac:dyDescent="0.2">
      <c r="A41" s="5"/>
      <c r="B41" s="31"/>
      <c r="C41" s="46"/>
      <c r="D41" s="55"/>
    </row>
    <row r="42" spans="1:4" ht="42.75" customHeight="1" x14ac:dyDescent="0.2">
      <c r="A42" s="6" t="s">
        <v>129</v>
      </c>
      <c r="B42" s="31" t="s">
        <v>127</v>
      </c>
      <c r="C42" s="46">
        <f>C43</f>
        <v>1.5</v>
      </c>
      <c r="D42" s="54">
        <f>D43</f>
        <v>74.3</v>
      </c>
    </row>
    <row r="43" spans="1:4" ht="42.75" customHeight="1" x14ac:dyDescent="0.2">
      <c r="A43" s="5" t="s">
        <v>128</v>
      </c>
      <c r="B43" s="31" t="s">
        <v>146</v>
      </c>
      <c r="C43" s="46">
        <v>1.5</v>
      </c>
      <c r="D43" s="55">
        <v>74.3</v>
      </c>
    </row>
    <row r="44" spans="1:4" ht="13.5" customHeight="1" x14ac:dyDescent="0.2">
      <c r="A44" s="5"/>
      <c r="B44" s="31"/>
      <c r="C44" s="46"/>
      <c r="D44" s="53"/>
    </row>
    <row r="45" spans="1:4" ht="19.5" customHeight="1" x14ac:dyDescent="0.2">
      <c r="A45" s="6" t="s">
        <v>5</v>
      </c>
      <c r="B45" s="31" t="s">
        <v>22</v>
      </c>
      <c r="C45" s="46">
        <f>C47+C49+C50+C51+C54+C55</f>
        <v>2521</v>
      </c>
      <c r="D45" s="54">
        <f>D46+D47+D48+D49+D50+D51+D52+D53+D54+D55</f>
        <v>2410.1</v>
      </c>
    </row>
    <row r="46" spans="1:4" ht="39" customHeight="1" x14ac:dyDescent="0.2">
      <c r="A46" s="5" t="s">
        <v>166</v>
      </c>
      <c r="B46" s="31" t="s">
        <v>167</v>
      </c>
      <c r="C46" s="46"/>
      <c r="D46" s="58">
        <v>-0.7</v>
      </c>
    </row>
    <row r="47" spans="1:4" ht="69.75" customHeight="1" x14ac:dyDescent="0.2">
      <c r="A47" s="5" t="s">
        <v>101</v>
      </c>
      <c r="B47" s="31" t="s">
        <v>102</v>
      </c>
      <c r="C47" s="46">
        <v>140</v>
      </c>
      <c r="D47" s="55">
        <v>140</v>
      </c>
    </row>
    <row r="48" spans="1:4" ht="35.25" customHeight="1" x14ac:dyDescent="0.2">
      <c r="A48" s="5" t="s">
        <v>168</v>
      </c>
      <c r="B48" s="31" t="s">
        <v>169</v>
      </c>
      <c r="C48" s="46"/>
      <c r="D48" s="55">
        <v>10</v>
      </c>
    </row>
    <row r="49" spans="1:4" ht="118.5" customHeight="1" x14ac:dyDescent="0.2">
      <c r="A49" s="5" t="s">
        <v>39</v>
      </c>
      <c r="B49" s="31" t="s">
        <v>37</v>
      </c>
      <c r="C49" s="46">
        <v>177</v>
      </c>
      <c r="D49" s="53">
        <v>58.6</v>
      </c>
    </row>
    <row r="50" spans="1:4" ht="69" customHeight="1" x14ac:dyDescent="0.2">
      <c r="A50" s="5" t="s">
        <v>103</v>
      </c>
      <c r="B50" s="31" t="s">
        <v>104</v>
      </c>
      <c r="C50" s="46">
        <v>450</v>
      </c>
      <c r="D50" s="55">
        <v>421.9</v>
      </c>
    </row>
    <row r="51" spans="1:4" ht="30.75" customHeight="1" x14ac:dyDescent="0.2">
      <c r="A51" s="5" t="s">
        <v>36</v>
      </c>
      <c r="B51" s="31" t="s">
        <v>33</v>
      </c>
      <c r="C51" s="46">
        <v>150</v>
      </c>
      <c r="D51" s="55">
        <v>136.5</v>
      </c>
    </row>
    <row r="52" spans="1:4" ht="63.75" customHeight="1" x14ac:dyDescent="0.2">
      <c r="A52" s="5" t="s">
        <v>170</v>
      </c>
      <c r="B52" s="31" t="s">
        <v>171</v>
      </c>
      <c r="C52" s="46"/>
      <c r="D52" s="53">
        <v>5.5</v>
      </c>
    </row>
    <row r="53" spans="1:4" ht="30.75" customHeight="1" x14ac:dyDescent="0.2">
      <c r="A53" s="5" t="s">
        <v>172</v>
      </c>
      <c r="B53" s="31" t="s">
        <v>173</v>
      </c>
      <c r="C53" s="46"/>
      <c r="D53" s="55">
        <v>56.9</v>
      </c>
    </row>
    <row r="54" spans="1:4" ht="79.5" customHeight="1" x14ac:dyDescent="0.2">
      <c r="A54" s="5" t="s">
        <v>105</v>
      </c>
      <c r="B54" s="31" t="s">
        <v>106</v>
      </c>
      <c r="C54" s="46">
        <v>70</v>
      </c>
      <c r="D54" s="55">
        <v>132</v>
      </c>
    </row>
    <row r="55" spans="1:4" ht="33.6" customHeight="1" x14ac:dyDescent="0.2">
      <c r="A55" s="5" t="s">
        <v>31</v>
      </c>
      <c r="B55" s="31" t="s">
        <v>29</v>
      </c>
      <c r="C55" s="46">
        <v>1534</v>
      </c>
      <c r="D55" s="57">
        <v>1449.4</v>
      </c>
    </row>
    <row r="56" spans="1:4" ht="13.5" customHeight="1" x14ac:dyDescent="0.2">
      <c r="A56" s="5"/>
      <c r="B56" s="31"/>
      <c r="C56" s="46"/>
      <c r="D56" s="57"/>
    </row>
    <row r="57" spans="1:4" ht="27" customHeight="1" x14ac:dyDescent="0.2">
      <c r="A57" s="6" t="s">
        <v>174</v>
      </c>
      <c r="B57" s="31" t="s">
        <v>175</v>
      </c>
      <c r="C57" s="46"/>
      <c r="D57" s="57">
        <f>D58+D59</f>
        <v>49.5</v>
      </c>
    </row>
    <row r="58" spans="1:4" ht="21" customHeight="1" x14ac:dyDescent="0.2">
      <c r="A58" s="5" t="s">
        <v>176</v>
      </c>
      <c r="B58" s="31" t="s">
        <v>177</v>
      </c>
      <c r="C58" s="46"/>
      <c r="D58" s="57">
        <v>-38.799999999999997</v>
      </c>
    </row>
    <row r="59" spans="1:4" ht="17.25" customHeight="1" x14ac:dyDescent="0.2">
      <c r="A59" s="5" t="s">
        <v>178</v>
      </c>
      <c r="B59" s="31" t="s">
        <v>179</v>
      </c>
      <c r="C59" s="46"/>
      <c r="D59" s="57">
        <v>88.3</v>
      </c>
    </row>
    <row r="60" spans="1:4" ht="11.45" customHeight="1" x14ac:dyDescent="0.2">
      <c r="A60" s="5"/>
      <c r="B60" s="32"/>
      <c r="C60" s="46"/>
      <c r="D60" s="53"/>
    </row>
    <row r="61" spans="1:4" ht="21.75" customHeight="1" x14ac:dyDescent="0.2">
      <c r="A61" s="3" t="s">
        <v>6</v>
      </c>
      <c r="B61" s="33" t="s">
        <v>23</v>
      </c>
      <c r="C61" s="45">
        <f>C63+C128+C130+C133</f>
        <v>1390757.4</v>
      </c>
      <c r="D61" s="52">
        <f>D63+D128+D130+D133</f>
        <v>829542.2</v>
      </c>
    </row>
    <row r="62" spans="1:4" ht="11.45" customHeight="1" x14ac:dyDescent="0.2">
      <c r="A62" s="4"/>
      <c r="B62" s="32"/>
      <c r="C62" s="46"/>
      <c r="D62" s="53"/>
    </row>
    <row r="63" spans="1:4" ht="45" customHeight="1" x14ac:dyDescent="0.2">
      <c r="A63" s="4" t="s">
        <v>34</v>
      </c>
      <c r="B63" s="32" t="s">
        <v>30</v>
      </c>
      <c r="C63" s="46">
        <f>C64+C67+C102+C120</f>
        <v>1390302.4</v>
      </c>
      <c r="D63" s="54">
        <f>D64+D67+D102+D120</f>
        <v>829087.2</v>
      </c>
    </row>
    <row r="64" spans="1:4" ht="27.6" customHeight="1" x14ac:dyDescent="0.2">
      <c r="A64" s="18" t="s">
        <v>40</v>
      </c>
      <c r="B64" s="32" t="s">
        <v>46</v>
      </c>
      <c r="C64" s="46">
        <f>SUM(C65:C65)</f>
        <v>119802.2</v>
      </c>
      <c r="D64" s="54">
        <f>SUM(D65:D65)</f>
        <v>89850.2</v>
      </c>
    </row>
    <row r="65" spans="1:4" s="15" customFormat="1" ht="33.75" customHeight="1" x14ac:dyDescent="0.2">
      <c r="A65" s="8" t="s">
        <v>57</v>
      </c>
      <c r="B65" s="32" t="s">
        <v>56</v>
      </c>
      <c r="C65" s="46">
        <v>119802.2</v>
      </c>
      <c r="D65" s="58">
        <v>89850.2</v>
      </c>
    </row>
    <row r="66" spans="1:4" ht="10.9" customHeight="1" x14ac:dyDescent="0.2">
      <c r="A66" s="8"/>
      <c r="B66" s="32"/>
      <c r="C66" s="46"/>
      <c r="D66" s="53"/>
    </row>
    <row r="67" spans="1:4" ht="34.9" customHeight="1" x14ac:dyDescent="0.2">
      <c r="A67" s="18" t="s">
        <v>38</v>
      </c>
      <c r="B67" s="32" t="s">
        <v>47</v>
      </c>
      <c r="C67" s="46">
        <f>C68+C77+C70+C72+C74+C76+C75+C73+C69+C71</f>
        <v>456702.30000000005</v>
      </c>
      <c r="D67" s="54">
        <f>D68+D77+D70+D72+D74+D76+D75+D73+D69+D71</f>
        <v>288901.59999999992</v>
      </c>
    </row>
    <row r="68" spans="1:4" s="16" customFormat="1" ht="90" customHeight="1" x14ac:dyDescent="0.2">
      <c r="A68" s="7" t="s">
        <v>65</v>
      </c>
      <c r="B68" s="32" t="s">
        <v>107</v>
      </c>
      <c r="C68" s="46">
        <v>3487.4</v>
      </c>
      <c r="D68" s="59">
        <v>1455</v>
      </c>
    </row>
    <row r="69" spans="1:4" s="13" customFormat="1" ht="90" customHeight="1" x14ac:dyDescent="0.2">
      <c r="A69" s="11" t="s">
        <v>135</v>
      </c>
      <c r="B69" s="34" t="s">
        <v>148</v>
      </c>
      <c r="C69" s="46">
        <v>1420</v>
      </c>
      <c r="D69" s="60">
        <v>1420</v>
      </c>
    </row>
    <row r="70" spans="1:4" s="13" customFormat="1" ht="54.75" customHeight="1" x14ac:dyDescent="0.2">
      <c r="A70" s="7" t="s">
        <v>138</v>
      </c>
      <c r="B70" s="32" t="s">
        <v>58</v>
      </c>
      <c r="C70" s="46">
        <v>600.29999999999995</v>
      </c>
      <c r="D70" s="59">
        <v>600.29999999999995</v>
      </c>
    </row>
    <row r="71" spans="1:4" s="13" customFormat="1" ht="54.75" customHeight="1" x14ac:dyDescent="0.2">
      <c r="A71" s="7" t="s">
        <v>140</v>
      </c>
      <c r="B71" s="32" t="s">
        <v>139</v>
      </c>
      <c r="C71" s="46">
        <v>2065.9</v>
      </c>
      <c r="D71" s="60">
        <v>1634.6</v>
      </c>
    </row>
    <row r="72" spans="1:4" s="13" customFormat="1" ht="32.25" customHeight="1" x14ac:dyDescent="0.2">
      <c r="A72" s="7" t="s">
        <v>149</v>
      </c>
      <c r="B72" s="32" t="s">
        <v>113</v>
      </c>
      <c r="C72" s="46">
        <v>138.80000000000001</v>
      </c>
      <c r="D72" s="61">
        <v>138.80000000000001</v>
      </c>
    </row>
    <row r="73" spans="1:4" ht="64.5" hidden="1" customHeight="1" x14ac:dyDescent="0.2">
      <c r="A73" s="11"/>
      <c r="B73" s="32"/>
      <c r="C73" s="46"/>
      <c r="D73" s="53"/>
    </row>
    <row r="74" spans="1:4" s="13" customFormat="1" ht="45" customHeight="1" x14ac:dyDescent="0.2">
      <c r="A74" s="11" t="s">
        <v>137</v>
      </c>
      <c r="B74" s="34" t="s">
        <v>124</v>
      </c>
      <c r="C74" s="46">
        <v>6594.2</v>
      </c>
      <c r="D74" s="60">
        <v>2052.6</v>
      </c>
    </row>
    <row r="75" spans="1:4" s="13" customFormat="1" ht="45" customHeight="1" x14ac:dyDescent="0.2">
      <c r="A75" s="11" t="s">
        <v>136</v>
      </c>
      <c r="B75" s="34" t="s">
        <v>147</v>
      </c>
      <c r="C75" s="46">
        <v>7342</v>
      </c>
      <c r="D75" s="61">
        <v>4060.2</v>
      </c>
    </row>
    <row r="76" spans="1:4" s="13" customFormat="1" ht="45" customHeight="1" x14ac:dyDescent="0.2">
      <c r="A76" s="11" t="s">
        <v>145</v>
      </c>
      <c r="B76" s="34" t="s">
        <v>126</v>
      </c>
      <c r="C76" s="46">
        <v>27509.200000000001</v>
      </c>
      <c r="D76" s="60"/>
    </row>
    <row r="77" spans="1:4" ht="28.5" customHeight="1" x14ac:dyDescent="0.2">
      <c r="A77" s="7" t="s">
        <v>59</v>
      </c>
      <c r="B77" s="32" t="s">
        <v>97</v>
      </c>
      <c r="C77" s="46">
        <f>SUM(C78:C101)</f>
        <v>407544.5</v>
      </c>
      <c r="D77" s="54">
        <f>SUM(D78:D101)</f>
        <v>277540.09999999998</v>
      </c>
    </row>
    <row r="78" spans="1:4" s="22" customFormat="1" ht="29.25" customHeight="1" x14ac:dyDescent="0.2">
      <c r="A78" s="7" t="s">
        <v>60</v>
      </c>
      <c r="B78" s="35"/>
      <c r="C78" s="46">
        <v>339149</v>
      </c>
      <c r="D78" s="59">
        <v>254363</v>
      </c>
    </row>
    <row r="79" spans="1:4" s="22" customFormat="1" ht="117.75" customHeight="1" x14ac:dyDescent="0.2">
      <c r="A79" s="7" t="s">
        <v>61</v>
      </c>
      <c r="B79" s="32"/>
      <c r="C79" s="46">
        <v>28</v>
      </c>
      <c r="D79" s="60">
        <v>28</v>
      </c>
    </row>
    <row r="80" spans="1:4" s="22" customFormat="1" ht="52.5" hidden="1" customHeight="1" x14ac:dyDescent="0.2">
      <c r="A80" s="7" t="s">
        <v>62</v>
      </c>
      <c r="B80" s="32"/>
      <c r="C80" s="46">
        <f>673-673</f>
        <v>0</v>
      </c>
      <c r="D80" s="59"/>
    </row>
    <row r="81" spans="1:4" s="22" customFormat="1" ht="42.75" customHeight="1" x14ac:dyDescent="0.2">
      <c r="A81" s="7" t="s">
        <v>63</v>
      </c>
      <c r="B81" s="32"/>
      <c r="C81" s="46">
        <f>912.6+227.5</f>
        <v>1140.0999999999999</v>
      </c>
      <c r="D81" s="62">
        <v>1140.0999999999999</v>
      </c>
    </row>
    <row r="82" spans="1:4" s="22" customFormat="1" ht="79.5" customHeight="1" x14ac:dyDescent="0.2">
      <c r="A82" s="7" t="s">
        <v>64</v>
      </c>
      <c r="B82" s="35"/>
      <c r="C82" s="46">
        <v>285.89999999999998</v>
      </c>
      <c r="D82" s="59">
        <v>91.3</v>
      </c>
    </row>
    <row r="83" spans="1:4" s="22" customFormat="1" ht="43.5" customHeight="1" x14ac:dyDescent="0.2">
      <c r="A83" s="7" t="s">
        <v>110</v>
      </c>
      <c r="B83" s="35"/>
      <c r="C83" s="46">
        <v>659.9</v>
      </c>
      <c r="D83" s="60">
        <v>303.60000000000002</v>
      </c>
    </row>
    <row r="84" spans="1:4" s="22" customFormat="1" ht="55.5" customHeight="1" x14ac:dyDescent="0.2">
      <c r="A84" s="7" t="s">
        <v>112</v>
      </c>
      <c r="B84" s="35"/>
      <c r="C84" s="46">
        <v>27000</v>
      </c>
      <c r="D84" s="62">
        <v>1539.4</v>
      </c>
    </row>
    <row r="85" spans="1:4" s="22" customFormat="1" ht="44.25" customHeight="1" x14ac:dyDescent="0.2">
      <c r="A85" s="7" t="s">
        <v>123</v>
      </c>
      <c r="B85" s="35"/>
      <c r="C85" s="46">
        <v>1150</v>
      </c>
      <c r="D85" s="60"/>
    </row>
    <row r="86" spans="1:4" s="23" customFormat="1" ht="44.25" customHeight="1" x14ac:dyDescent="0.2">
      <c r="A86" s="73" t="s">
        <v>130</v>
      </c>
      <c r="B86" s="35"/>
      <c r="C86" s="46">
        <v>500</v>
      </c>
      <c r="D86" s="57">
        <v>477</v>
      </c>
    </row>
    <row r="87" spans="1:4" s="22" customFormat="1" ht="44.25" customHeight="1" x14ac:dyDescent="0.2">
      <c r="A87" s="73" t="s">
        <v>131</v>
      </c>
      <c r="B87" s="35"/>
      <c r="C87" s="46">
        <v>500</v>
      </c>
      <c r="D87" s="59">
        <v>500</v>
      </c>
    </row>
    <row r="88" spans="1:4" s="22" customFormat="1" ht="69" customHeight="1" x14ac:dyDescent="0.2">
      <c r="A88" s="73" t="s">
        <v>132</v>
      </c>
      <c r="B88" s="35"/>
      <c r="C88" s="46">
        <v>3790.1</v>
      </c>
      <c r="D88" s="60">
        <v>2096</v>
      </c>
    </row>
    <row r="89" spans="1:4" s="22" customFormat="1" ht="44.25" customHeight="1" x14ac:dyDescent="0.2">
      <c r="A89" s="73" t="s">
        <v>133</v>
      </c>
      <c r="B89" s="35"/>
      <c r="C89" s="46">
        <v>957</v>
      </c>
      <c r="D89" s="59"/>
    </row>
    <row r="90" spans="1:4" s="23" customFormat="1" ht="44.25" customHeight="1" x14ac:dyDescent="0.2">
      <c r="A90" s="73" t="s">
        <v>134</v>
      </c>
      <c r="B90" s="35"/>
      <c r="C90" s="46">
        <v>197.5</v>
      </c>
      <c r="D90" s="55">
        <v>197.5</v>
      </c>
    </row>
    <row r="91" spans="1:4" s="22" customFormat="1" ht="108.75" customHeight="1" x14ac:dyDescent="0.2">
      <c r="A91" s="73" t="s">
        <v>144</v>
      </c>
      <c r="B91" s="35"/>
      <c r="C91" s="46">
        <v>1680</v>
      </c>
      <c r="D91" s="62"/>
    </row>
    <row r="92" spans="1:4" s="22" customFormat="1" ht="48.75" customHeight="1" x14ac:dyDescent="0.2">
      <c r="A92" s="74" t="s">
        <v>141</v>
      </c>
      <c r="B92" s="35"/>
      <c r="C92" s="46">
        <v>50</v>
      </c>
      <c r="D92" s="62"/>
    </row>
    <row r="93" spans="1:4" s="22" customFormat="1" ht="29.25" customHeight="1" x14ac:dyDescent="0.2">
      <c r="A93" s="74" t="s">
        <v>142</v>
      </c>
      <c r="B93" s="35"/>
      <c r="C93" s="46">
        <v>70</v>
      </c>
      <c r="D93" s="62"/>
    </row>
    <row r="94" spans="1:4" s="22" customFormat="1" ht="52.5" customHeight="1" x14ac:dyDescent="0.2">
      <c r="A94" s="75" t="s">
        <v>143</v>
      </c>
      <c r="B94" s="35"/>
      <c r="C94" s="46">
        <v>500</v>
      </c>
      <c r="D94" s="62"/>
    </row>
    <row r="95" spans="1:4" s="23" customFormat="1" ht="52.5" customHeight="1" x14ac:dyDescent="0.2">
      <c r="A95" s="75" t="s">
        <v>150</v>
      </c>
      <c r="B95" s="35"/>
      <c r="C95" s="46">
        <v>16204.3</v>
      </c>
      <c r="D95" s="57">
        <v>16204.2</v>
      </c>
    </row>
    <row r="96" spans="1:4" s="24" customFormat="1" ht="58.5" customHeight="1" x14ac:dyDescent="0.2">
      <c r="A96" s="4" t="s">
        <v>151</v>
      </c>
      <c r="B96" s="32"/>
      <c r="C96" s="46">
        <v>600</v>
      </c>
      <c r="D96" s="58">
        <v>600</v>
      </c>
    </row>
    <row r="97" spans="1:4" s="24" customFormat="1" ht="42" customHeight="1" x14ac:dyDescent="0.2">
      <c r="A97" s="4" t="s">
        <v>152</v>
      </c>
      <c r="B97" s="32"/>
      <c r="C97" s="46">
        <v>256.5</v>
      </c>
      <c r="D97" s="63"/>
    </row>
    <row r="98" spans="1:4" s="24" customFormat="1" ht="35.25" customHeight="1" x14ac:dyDescent="0.2">
      <c r="A98" s="4" t="s">
        <v>153</v>
      </c>
      <c r="B98" s="32"/>
      <c r="C98" s="46">
        <v>7895.7</v>
      </c>
      <c r="D98" s="64"/>
    </row>
    <row r="99" spans="1:4" s="14" customFormat="1" ht="58.5" customHeight="1" x14ac:dyDescent="0.2">
      <c r="A99" s="4" t="s">
        <v>154</v>
      </c>
      <c r="B99" s="32"/>
      <c r="C99" s="46">
        <v>2612</v>
      </c>
      <c r="D99" s="64"/>
    </row>
    <row r="100" spans="1:4" s="14" customFormat="1" ht="58.5" customHeight="1" x14ac:dyDescent="0.2">
      <c r="A100" s="4" t="s">
        <v>155</v>
      </c>
      <c r="B100" s="32"/>
      <c r="C100" s="46">
        <v>1355</v>
      </c>
      <c r="D100" s="65"/>
    </row>
    <row r="101" spans="1:4" s="14" customFormat="1" ht="58.5" customHeight="1" x14ac:dyDescent="0.2">
      <c r="A101" s="4" t="s">
        <v>156</v>
      </c>
      <c r="B101" s="32"/>
      <c r="C101" s="46">
        <v>963.5</v>
      </c>
      <c r="D101" s="63"/>
    </row>
    <row r="102" spans="1:4" ht="34.15" customHeight="1" x14ac:dyDescent="0.2">
      <c r="A102" s="18" t="s">
        <v>41</v>
      </c>
      <c r="B102" s="32" t="s">
        <v>45</v>
      </c>
      <c r="C102" s="46">
        <f>C103+C111+C112+C113+C114+C115+C116</f>
        <v>569743.4</v>
      </c>
      <c r="D102" s="54">
        <f>D103+D111+D112+D113+D114+D115+D116</f>
        <v>402290</v>
      </c>
    </row>
    <row r="103" spans="1:4" ht="42" customHeight="1" x14ac:dyDescent="0.2">
      <c r="A103" s="8" t="s">
        <v>79</v>
      </c>
      <c r="B103" s="32" t="s">
        <v>96</v>
      </c>
      <c r="C103" s="46">
        <f>SUM(C104:C110)</f>
        <v>55493.8</v>
      </c>
      <c r="D103" s="54">
        <f>SUM(D104:D110)</f>
        <v>48225.600000000006</v>
      </c>
    </row>
    <row r="104" spans="1:4" s="15" customFormat="1" ht="72" customHeight="1" x14ac:dyDescent="0.2">
      <c r="A104" s="8" t="s">
        <v>80</v>
      </c>
      <c r="B104" s="32"/>
      <c r="C104" s="46">
        <v>4119.8999999999996</v>
      </c>
      <c r="D104" s="54">
        <v>3090.9</v>
      </c>
    </row>
    <row r="105" spans="1:4" s="15" customFormat="1" ht="41.25" customHeight="1" x14ac:dyDescent="0.2">
      <c r="A105" s="10" t="s">
        <v>68</v>
      </c>
      <c r="B105" s="32"/>
      <c r="C105" s="46">
        <v>354</v>
      </c>
      <c r="D105" s="58">
        <v>260</v>
      </c>
    </row>
    <row r="106" spans="1:4" s="15" customFormat="1" ht="48" customHeight="1" x14ac:dyDescent="0.2">
      <c r="A106" s="8" t="s">
        <v>69</v>
      </c>
      <c r="B106" s="32"/>
      <c r="C106" s="46">
        <v>875</v>
      </c>
      <c r="D106" s="54">
        <v>656.3</v>
      </c>
    </row>
    <row r="107" spans="1:4" s="15" customFormat="1" ht="79.5" customHeight="1" x14ac:dyDescent="0.2">
      <c r="A107" s="8" t="s">
        <v>70</v>
      </c>
      <c r="B107" s="32"/>
      <c r="C107" s="46">
        <v>20</v>
      </c>
      <c r="D107" s="66">
        <v>15.8</v>
      </c>
    </row>
    <row r="108" spans="1:4" s="15" customFormat="1" ht="48" customHeight="1" x14ac:dyDescent="0.2">
      <c r="A108" s="8" t="s">
        <v>71</v>
      </c>
      <c r="B108" s="32"/>
      <c r="C108" s="46">
        <v>25</v>
      </c>
      <c r="D108" s="58">
        <v>18.100000000000001</v>
      </c>
    </row>
    <row r="109" spans="1:4" s="13" customFormat="1" ht="51.75" customHeight="1" x14ac:dyDescent="0.2">
      <c r="A109" s="7" t="s">
        <v>78</v>
      </c>
      <c r="B109" s="32"/>
      <c r="C109" s="46">
        <v>3885.5</v>
      </c>
      <c r="D109" s="60">
        <v>3567.2</v>
      </c>
    </row>
    <row r="110" spans="1:4" s="16" customFormat="1" ht="92.25" customHeight="1" x14ac:dyDescent="0.2">
      <c r="A110" s="11" t="s">
        <v>91</v>
      </c>
      <c r="B110" s="36"/>
      <c r="C110" s="47">
        <v>46214.400000000001</v>
      </c>
      <c r="D110" s="60">
        <v>40617.300000000003</v>
      </c>
    </row>
    <row r="111" spans="1:4" s="14" customFormat="1" ht="105" customHeight="1" x14ac:dyDescent="0.2">
      <c r="A111" s="8" t="s">
        <v>125</v>
      </c>
      <c r="B111" s="32" t="s">
        <v>73</v>
      </c>
      <c r="C111" s="46">
        <v>6800</v>
      </c>
      <c r="D111" s="54">
        <v>4796.2</v>
      </c>
    </row>
    <row r="112" spans="1:4" s="13" customFormat="1" ht="67.5" customHeight="1" x14ac:dyDescent="0.2">
      <c r="A112" s="12" t="s">
        <v>77</v>
      </c>
      <c r="B112" s="34" t="s">
        <v>72</v>
      </c>
      <c r="C112" s="46">
        <f>1943.4</f>
        <v>1943.4</v>
      </c>
      <c r="D112" s="59">
        <v>900</v>
      </c>
    </row>
    <row r="113" spans="1:4" s="13" customFormat="1" ht="51" customHeight="1" x14ac:dyDescent="0.2">
      <c r="A113" s="12" t="s">
        <v>66</v>
      </c>
      <c r="B113" s="34" t="s">
        <v>67</v>
      </c>
      <c r="C113" s="46">
        <v>2461.3000000000002</v>
      </c>
      <c r="D113" s="60">
        <v>1846</v>
      </c>
    </row>
    <row r="114" spans="1:4" s="13" customFormat="1" ht="71.25" customHeight="1" x14ac:dyDescent="0.2">
      <c r="A114" s="12" t="s">
        <v>76</v>
      </c>
      <c r="B114" s="37" t="s">
        <v>74</v>
      </c>
      <c r="C114" s="46">
        <v>6.2</v>
      </c>
      <c r="D114" s="59"/>
    </row>
    <row r="115" spans="1:4" s="13" customFormat="1" x14ac:dyDescent="0.2">
      <c r="A115" s="12" t="s">
        <v>75</v>
      </c>
      <c r="B115" s="34" t="s">
        <v>122</v>
      </c>
      <c r="C115" s="46">
        <v>4955.8</v>
      </c>
      <c r="D115" s="60">
        <v>3383.8</v>
      </c>
    </row>
    <row r="116" spans="1:4" x14ac:dyDescent="0.2">
      <c r="A116" s="8" t="s">
        <v>99</v>
      </c>
      <c r="B116" s="38" t="s">
        <v>98</v>
      </c>
      <c r="C116" s="46">
        <f>C117+C118</f>
        <v>498082.9</v>
      </c>
      <c r="D116" s="57">
        <f>D117+D118</f>
        <v>343138.4</v>
      </c>
    </row>
    <row r="117" spans="1:4" s="14" customFormat="1" ht="25.5" x14ac:dyDescent="0.2">
      <c r="A117" s="8" t="s">
        <v>89</v>
      </c>
      <c r="B117" s="38"/>
      <c r="C117" s="46">
        <v>493818.4</v>
      </c>
      <c r="D117" s="58">
        <v>339783.2</v>
      </c>
    </row>
    <row r="118" spans="1:4" s="15" customFormat="1" ht="68.25" customHeight="1" x14ac:dyDescent="0.2">
      <c r="A118" s="8" t="s">
        <v>109</v>
      </c>
      <c r="B118" s="38"/>
      <c r="C118" s="46">
        <v>4264.5</v>
      </c>
      <c r="D118" s="54">
        <v>3355.2</v>
      </c>
    </row>
    <row r="119" spans="1:4" ht="9.75" customHeight="1" x14ac:dyDescent="0.2">
      <c r="A119" s="9"/>
      <c r="B119" s="32"/>
      <c r="C119" s="46"/>
      <c r="D119" s="56"/>
    </row>
    <row r="120" spans="1:4" ht="21.75" customHeight="1" x14ac:dyDescent="0.2">
      <c r="A120" s="18" t="s">
        <v>26</v>
      </c>
      <c r="B120" s="32"/>
      <c r="C120" s="46">
        <f>C121+C122+C123</f>
        <v>244054.49999999997</v>
      </c>
      <c r="D120" s="56">
        <f>D121+D122+D123</f>
        <v>48045.399999999994</v>
      </c>
    </row>
    <row r="121" spans="1:4" s="13" customFormat="1" ht="72" customHeight="1" x14ac:dyDescent="0.2">
      <c r="A121" s="12" t="s">
        <v>92</v>
      </c>
      <c r="B121" s="39" t="s">
        <v>94</v>
      </c>
      <c r="C121" s="46">
        <v>31483.8</v>
      </c>
      <c r="D121" s="59">
        <v>23367.599999999999</v>
      </c>
    </row>
    <row r="122" spans="1:4" s="13" customFormat="1" ht="98.25" customHeight="1" x14ac:dyDescent="0.2">
      <c r="A122" s="17" t="s">
        <v>100</v>
      </c>
      <c r="B122" s="39" t="s">
        <v>108</v>
      </c>
      <c r="C122" s="47">
        <f>148680.9+50083.7</f>
        <v>198764.59999999998</v>
      </c>
      <c r="D122" s="60">
        <v>10876.6</v>
      </c>
    </row>
    <row r="123" spans="1:4" ht="30.75" customHeight="1" x14ac:dyDescent="0.2">
      <c r="A123" s="11" t="s">
        <v>93</v>
      </c>
      <c r="B123" s="31" t="s">
        <v>95</v>
      </c>
      <c r="C123" s="46">
        <f>C124+C125+C126+C127</f>
        <v>13806.1</v>
      </c>
      <c r="D123" s="57">
        <f>D124+D125+D126+D127</f>
        <v>13801.2</v>
      </c>
    </row>
    <row r="124" spans="1:4" s="13" customFormat="1" ht="51" x14ac:dyDescent="0.2">
      <c r="A124" s="11" t="s">
        <v>90</v>
      </c>
      <c r="B124" s="39"/>
      <c r="C124" s="46">
        <v>4.9000000000000004</v>
      </c>
      <c r="D124" s="62"/>
    </row>
    <row r="125" spans="1:4" s="13" customFormat="1" ht="54.75" customHeight="1" x14ac:dyDescent="0.2">
      <c r="A125" s="7" t="s">
        <v>157</v>
      </c>
      <c r="B125" s="32"/>
      <c r="C125" s="46">
        <v>673</v>
      </c>
      <c r="D125" s="62">
        <v>673</v>
      </c>
    </row>
    <row r="126" spans="1:4" s="16" customFormat="1" ht="30" customHeight="1" x14ac:dyDescent="0.2">
      <c r="A126" s="7" t="s">
        <v>111</v>
      </c>
      <c r="B126" s="32"/>
      <c r="C126" s="48">
        <v>13104</v>
      </c>
      <c r="D126" s="62">
        <v>13104</v>
      </c>
    </row>
    <row r="127" spans="1:4" s="16" customFormat="1" ht="57.75" customHeight="1" x14ac:dyDescent="0.2">
      <c r="A127" s="76" t="s">
        <v>158</v>
      </c>
      <c r="B127" s="40"/>
      <c r="C127" s="46">
        <v>24.2</v>
      </c>
      <c r="D127" s="59">
        <v>24.2</v>
      </c>
    </row>
    <row r="128" spans="1:4" s="14" customFormat="1" ht="27.75" customHeight="1" x14ac:dyDescent="0.2">
      <c r="A128" s="19" t="s">
        <v>159</v>
      </c>
      <c r="B128" s="31" t="s">
        <v>160</v>
      </c>
      <c r="C128" s="47">
        <v>400</v>
      </c>
      <c r="D128" s="54">
        <f>D129</f>
        <v>400</v>
      </c>
    </row>
    <row r="129" spans="1:4" s="14" customFormat="1" ht="32.25" customHeight="1" x14ac:dyDescent="0.2">
      <c r="A129" s="19" t="s">
        <v>161</v>
      </c>
      <c r="B129" s="31" t="s">
        <v>162</v>
      </c>
      <c r="C129" s="47">
        <v>400</v>
      </c>
      <c r="D129" s="58">
        <v>400</v>
      </c>
    </row>
    <row r="130" spans="1:4" ht="99" customHeight="1" x14ac:dyDescent="0.2">
      <c r="A130" s="25" t="s">
        <v>114</v>
      </c>
      <c r="B130" s="41" t="s">
        <v>115</v>
      </c>
      <c r="C130" s="47">
        <f>C131</f>
        <v>55.500000000000007</v>
      </c>
      <c r="D130" s="54">
        <f>D131</f>
        <v>55.5</v>
      </c>
    </row>
    <row r="131" spans="1:4" ht="69" customHeight="1" x14ac:dyDescent="0.2">
      <c r="A131" s="11" t="s">
        <v>116</v>
      </c>
      <c r="B131" s="41" t="s">
        <v>117</v>
      </c>
      <c r="C131" s="47">
        <f>106.4-50.9</f>
        <v>55.500000000000007</v>
      </c>
      <c r="D131" s="57">
        <v>55.5</v>
      </c>
    </row>
    <row r="132" spans="1:4" ht="19.5" customHeight="1" x14ac:dyDescent="0.2">
      <c r="A132" s="11"/>
      <c r="B132" s="41"/>
      <c r="C132" s="47"/>
      <c r="D132" s="53"/>
    </row>
    <row r="133" spans="1:4" ht="48.75" customHeight="1" x14ac:dyDescent="0.2">
      <c r="A133" s="25" t="s">
        <v>118</v>
      </c>
      <c r="B133" s="36" t="s">
        <v>119</v>
      </c>
      <c r="C133" s="47">
        <f>C134</f>
        <v>-0.5</v>
      </c>
      <c r="D133" s="60">
        <f>D134</f>
        <v>-0.5</v>
      </c>
    </row>
    <row r="134" spans="1:4" ht="39" customHeight="1" x14ac:dyDescent="0.2">
      <c r="A134" s="77" t="s">
        <v>120</v>
      </c>
      <c r="B134" s="36" t="s">
        <v>121</v>
      </c>
      <c r="C134" s="47">
        <v>-0.5</v>
      </c>
      <c r="D134" s="53">
        <v>-0.5</v>
      </c>
    </row>
    <row r="135" spans="1:4" ht="22.5" customHeight="1" x14ac:dyDescent="0.2">
      <c r="A135" s="78" t="s">
        <v>35</v>
      </c>
      <c r="B135" s="42"/>
      <c r="C135" s="67">
        <f>C13+C61</f>
        <v>1546340.0999999999</v>
      </c>
      <c r="D135" s="68">
        <f>D13+D61</f>
        <v>952023.29999999993</v>
      </c>
    </row>
  </sheetData>
  <mergeCells count="6">
    <mergeCell ref="A8:D8"/>
    <mergeCell ref="B1:R1"/>
    <mergeCell ref="B2:R3"/>
    <mergeCell ref="B4:R4"/>
    <mergeCell ref="B5:R5"/>
    <mergeCell ref="A7:D7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85" fitToHeight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 01.10.2019</vt:lpstr>
      <vt:lpstr>'на 01.10.2019'!Область_печати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Пунягов</dc:creator>
  <cp:lastModifiedBy>Балашова О</cp:lastModifiedBy>
  <cp:lastPrinted>2019-10-22T09:38:37Z</cp:lastPrinted>
  <dcterms:created xsi:type="dcterms:W3CDTF">2004-09-13T07:20:24Z</dcterms:created>
  <dcterms:modified xsi:type="dcterms:W3CDTF">2020-01-22T06:21:25Z</dcterms:modified>
</cp:coreProperties>
</file>